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drawings/drawing1.xml" ContentType="application/vnd.openxmlformats-officedocument.drawing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Debbie Collins\Documents\Contract Work\GMetrix\MOS 2016\MOS Excel 2016\Pool#2 - Revised\ExcelCore.Pool#2.P3 Fudge\"/>
    </mc:Choice>
  </mc:AlternateContent>
  <bookViews>
    <workbookView xWindow="0" yWindow="0" windowWidth="20490" windowHeight="8340"/>
  </bookViews>
  <sheets>
    <sheet name="Costs" sheetId="2" r:id="rId1"/>
    <sheet name="Profits" sheetId="3" r:id="rId2"/>
  </sheets>
  <definedNames>
    <definedName name="_xlnm.Print_Titles" localSheetId="0">Costs!$1:$3</definedName>
    <definedName name="Quarter1">#REF!</definedName>
    <definedName name="Quarter2">#REF!</definedName>
    <definedName name="Quarter3">#REF!</definedName>
    <definedName name="Quarter4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5" i="3" l="1"/>
  <c r="F26" i="3" l="1"/>
  <c r="F6" i="3"/>
  <c r="F8" i="3"/>
  <c r="F22" i="3"/>
  <c r="F12" i="3"/>
  <c r="F19" i="3"/>
  <c r="F21" i="3"/>
  <c r="F13" i="3"/>
  <c r="G13" i="3" s="1"/>
  <c r="F18" i="3"/>
  <c r="F9" i="3"/>
  <c r="F23" i="3"/>
  <c r="F5" i="3"/>
  <c r="F4" i="3"/>
  <c r="F20" i="3"/>
  <c r="F10" i="3"/>
  <c r="F16" i="3"/>
  <c r="F11" i="3"/>
  <c r="F24" i="3"/>
  <c r="F25" i="3"/>
  <c r="F7" i="3"/>
  <c r="F17" i="3"/>
  <c r="F14" i="3"/>
  <c r="E14" i="3"/>
  <c r="E26" i="3"/>
  <c r="E6" i="3"/>
  <c r="E8" i="3"/>
  <c r="E22" i="3"/>
  <c r="E12" i="3"/>
  <c r="E19" i="3"/>
  <c r="E21" i="3"/>
  <c r="E13" i="3"/>
  <c r="E18" i="3"/>
  <c r="E9" i="3"/>
  <c r="E23" i="3"/>
  <c r="E5" i="3"/>
  <c r="E15" i="3"/>
  <c r="E4" i="3"/>
  <c r="E20" i="3"/>
  <c r="E10" i="3"/>
  <c r="E16" i="3"/>
  <c r="E11" i="3"/>
  <c r="E24" i="3"/>
  <c r="E25" i="3"/>
  <c r="E7" i="3"/>
  <c r="E17" i="3"/>
  <c r="G9" i="3" l="1"/>
  <c r="G19" i="3"/>
  <c r="G6" i="3"/>
  <c r="G17" i="3"/>
  <c r="G11" i="3"/>
  <c r="G4" i="3"/>
  <c r="G25" i="3"/>
  <c r="G10" i="3"/>
  <c r="G5" i="3"/>
  <c r="G22" i="3"/>
  <c r="G14" i="3"/>
  <c r="G24" i="3"/>
  <c r="G20" i="3"/>
  <c r="G23" i="3"/>
  <c r="G21" i="3"/>
  <c r="G8" i="3"/>
  <c r="G7" i="3"/>
  <c r="G16" i="3"/>
  <c r="G15" i="3"/>
  <c r="G18" i="3"/>
  <c r="G12" i="3"/>
  <c r="G26" i="3"/>
</calcChain>
</file>

<file path=xl/sharedStrings.xml><?xml version="1.0" encoding="utf-8"?>
<sst xmlns="http://schemas.openxmlformats.org/spreadsheetml/2006/main" count="63" uniqueCount="38">
  <si>
    <t>Flavors</t>
  </si>
  <si>
    <t>Caramel Pavement</t>
  </si>
  <si>
    <t>Pistachio and Pecans</t>
  </si>
  <si>
    <t>Cheesecake Caramel</t>
  </si>
  <si>
    <t>Pecan and Peanut Truffle</t>
  </si>
  <si>
    <t>Mocha Coffee</t>
  </si>
  <si>
    <t>Jawbreaker Mint</t>
  </si>
  <si>
    <t>Cost</t>
  </si>
  <si>
    <t>Markup</t>
  </si>
  <si>
    <t>Price</t>
  </si>
  <si>
    <t>Margin</t>
  </si>
  <si>
    <t>Sales</t>
  </si>
  <si>
    <t>Expense</t>
  </si>
  <si>
    <t>Income</t>
  </si>
  <si>
    <t>Total Profit</t>
  </si>
  <si>
    <t>Cinnamon Donut</t>
  </si>
  <si>
    <t>Blueberry Chocolate</t>
  </si>
  <si>
    <t>Chocolate Heaven Splurge</t>
  </si>
  <si>
    <t>Red Hot Chili Chocolate</t>
  </si>
  <si>
    <t>Black Bean Chocolate</t>
  </si>
  <si>
    <t>Average Costs Per Flavor</t>
  </si>
  <si>
    <t>Gourmet Fudge</t>
  </si>
  <si>
    <t>Production Cost Per Pound</t>
  </si>
  <si>
    <t>Chocolate Splurge</t>
  </si>
  <si>
    <t>Nutty Splurge</t>
  </si>
  <si>
    <t>Vanilla Bean Chunk</t>
  </si>
  <si>
    <t>Pancake Syrup</t>
  </si>
  <si>
    <t>Cracker Jacker</t>
  </si>
  <si>
    <t>Raspberry Chocolate</t>
  </si>
  <si>
    <t>Chocolate Cherry</t>
  </si>
  <si>
    <t>Cashew Crunch</t>
  </si>
  <si>
    <t>Bacon Bits</t>
  </si>
  <si>
    <t>White Chunky Chocolate</t>
  </si>
  <si>
    <t>Triple Chocolate</t>
  </si>
  <si>
    <t>Caramel Chunk</t>
  </si>
  <si>
    <t>Chocolate Purge</t>
  </si>
  <si>
    <t>Nutty Purge</t>
  </si>
  <si>
    <t>Chocolate Heaven Purge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</si>
</sst>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28"/>
      <color rgb="FFFFB601"/>
      <name val="Calibri"/>
      <family val="2"/>
      <scheme val="minor"/>
    </font>
    <font>
      <b/>
      <sz val="14"/>
      <color rgb="FFFFB601"/>
      <name val="Calibri"/>
      <family val="2"/>
      <scheme val="minor"/>
    </font>
    <font>
      <b/>
      <sz val="28"/>
      <color theme="7" tint="-0.249977111117893"/>
      <name val="Calibri"/>
      <family val="2"/>
      <scheme val="minor"/>
    </font>
    <font>
      <b/>
      <sz val="14"/>
      <color theme="7" tint="-0.249977111117893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2" xfId="0" applyBorder="1"/>
    <xf numFmtId="0" fontId="4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3" fillId="0" borderId="0" xfId="0" applyFont="1" applyAlignment="1"/>
    <xf numFmtId="0" fontId="1" fillId="0" borderId="0" xfId="0" applyFont="1" applyAlignment="1"/>
    <xf numFmtId="0" fontId="4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2" fontId="0" fillId="0" borderId="0" xfId="0" applyNumberFormat="1"/>
  </cellXfs>
  <cellStyles count="1">
    <cellStyle name="Normal" xfId="0" builtinId="0"/>
  </cellStyles>
  <dxfs count="3">
    <dxf>
      <numFmt numFmtId="2" formatCode="0.00"/>
    </dxf>
    <dxf>
      <numFmt numFmtId="2" formatCode="0.00"/>
    </dxf>
    <dxf>
      <border>
        <bottom style="thin">
          <color indexed="64"/>
        </bottom>
      </border>
    </dxf>
  </dxfs>
  <tableStyles count="0" defaultTableStyle="TableStyleMedium2" defaultPivotStyle="PivotStyleLight16"/>
  <colors>
    <mruColors>
      <color rgb="FFFFB60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accent5"/>
                </a:solidFill>
                <a:latin typeface="+mn-lt"/>
                <a:ea typeface="+mn-ea"/>
                <a:cs typeface="+mn-cs"/>
              </a:defRPr>
            </a:pPr>
            <a:r>
              <a:rPr lang="en-US">
                <a:solidFill>
                  <a:schemeClr val="accent4"/>
                </a:solidFill>
              </a:rPr>
              <a:t>Flavor Expenses, Income and Profit</a:t>
            </a:r>
          </a:p>
          <a:p>
            <a:pPr>
              <a:defRPr/>
            </a:pPr>
            <a:endParaRPr lang="en-US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accent5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clustered"/>
        <c:varyColors val="0"/>
        <c:ser>
          <c:idx val="3"/>
          <c:order val="0"/>
          <c:tx>
            <c:strRef>
              <c:f>Profits!$E$3</c:f>
              <c:strCache>
                <c:ptCount val="1"/>
                <c:pt idx="0">
                  <c:v>Expense</c:v>
                </c:pt>
              </c:strCache>
            </c:strRef>
          </c:tx>
          <c:spPr>
            <a:gradFill rotWithShape="1">
              <a:gsLst>
                <a:gs pos="0">
                  <a:schemeClr val="accent4">
                    <a:satMod val="103000"/>
                    <a:lumMod val="102000"/>
                    <a:tint val="94000"/>
                  </a:schemeClr>
                </a:gs>
                <a:gs pos="50000">
                  <a:schemeClr val="accent4">
                    <a:satMod val="110000"/>
                    <a:lumMod val="100000"/>
                    <a:shade val="100000"/>
                  </a:schemeClr>
                </a:gs>
                <a:gs pos="100000">
                  <a:schemeClr val="accent4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/>
            <a:sp3d/>
          </c:spPr>
          <c:invertIfNegative val="0"/>
          <c:cat>
            <c:strRef>
              <c:f>Profits!$A$4:$A$26</c:f>
              <c:strCache>
                <c:ptCount val="23"/>
                <c:pt idx="0">
                  <c:v>Chocolate Splurge</c:v>
                </c:pt>
                <c:pt idx="1">
                  <c:v>Nutty Splurge</c:v>
                </c:pt>
                <c:pt idx="2">
                  <c:v>Vanilla Bean Chunk</c:v>
                </c:pt>
                <c:pt idx="3">
                  <c:v>Pancake Syrup</c:v>
                </c:pt>
                <c:pt idx="4">
                  <c:v>Caramel Pavement</c:v>
                </c:pt>
                <c:pt idx="5">
                  <c:v>Cinnamon Donut</c:v>
                </c:pt>
                <c:pt idx="6">
                  <c:v>Mocha Coffee</c:v>
                </c:pt>
                <c:pt idx="7">
                  <c:v>Black Bean Chocolate</c:v>
                </c:pt>
                <c:pt idx="8">
                  <c:v>Pistachio and Pecans</c:v>
                </c:pt>
                <c:pt idx="9">
                  <c:v>Blueberry Chocolate</c:v>
                </c:pt>
                <c:pt idx="10">
                  <c:v>Red Hot Chili Chocolate</c:v>
                </c:pt>
                <c:pt idx="11">
                  <c:v>Chocolate Heaven Splurge</c:v>
                </c:pt>
                <c:pt idx="12">
                  <c:v>Caramel Chunk</c:v>
                </c:pt>
                <c:pt idx="13">
                  <c:v>Jawbreaker Mint</c:v>
                </c:pt>
                <c:pt idx="14">
                  <c:v>Pecan and Peanut Truffle</c:v>
                </c:pt>
                <c:pt idx="15">
                  <c:v>Cheesecake Caramel</c:v>
                </c:pt>
                <c:pt idx="16">
                  <c:v>Cracker Jacker</c:v>
                </c:pt>
                <c:pt idx="17">
                  <c:v>Raspberry Chocolate</c:v>
                </c:pt>
                <c:pt idx="18">
                  <c:v>Chocolate Cherry</c:v>
                </c:pt>
                <c:pt idx="19">
                  <c:v>Cashew Crunch</c:v>
                </c:pt>
                <c:pt idx="20">
                  <c:v>Bacon Bits</c:v>
                </c:pt>
                <c:pt idx="21">
                  <c:v>White Chunky Chocolate</c:v>
                </c:pt>
                <c:pt idx="22">
                  <c:v>Triple Chocolate</c:v>
                </c:pt>
              </c:strCache>
            </c:strRef>
          </c:cat>
          <c:val>
            <c:numRef>
              <c:f>Profits!$E$4:$E$26</c:f>
              <c:numCache>
                <c:formatCode>General</c:formatCode>
                <c:ptCount val="23"/>
                <c:pt idx="0">
                  <c:v>1416.68</c:v>
                </c:pt>
                <c:pt idx="1">
                  <c:v>1397.12</c:v>
                </c:pt>
                <c:pt idx="2">
                  <c:v>683.76</c:v>
                </c:pt>
                <c:pt idx="3">
                  <c:v>469.92</c:v>
                </c:pt>
                <c:pt idx="4">
                  <c:v>457.6</c:v>
                </c:pt>
                <c:pt idx="5">
                  <c:v>406.56</c:v>
                </c:pt>
                <c:pt idx="6">
                  <c:v>522.24</c:v>
                </c:pt>
                <c:pt idx="7">
                  <c:v>340.18</c:v>
                </c:pt>
                <c:pt idx="8">
                  <c:v>332.8</c:v>
                </c:pt>
                <c:pt idx="9">
                  <c:v>331.76</c:v>
                </c:pt>
                <c:pt idx="10">
                  <c:v>325</c:v>
                </c:pt>
                <c:pt idx="11">
                  <c:v>405.84</c:v>
                </c:pt>
                <c:pt idx="12">
                  <c:v>231.7</c:v>
                </c:pt>
                <c:pt idx="13">
                  <c:v>287</c:v>
                </c:pt>
                <c:pt idx="14">
                  <c:v>283.14</c:v>
                </c:pt>
                <c:pt idx="15">
                  <c:v>500.5</c:v>
                </c:pt>
                <c:pt idx="16">
                  <c:v>253.11</c:v>
                </c:pt>
                <c:pt idx="17">
                  <c:v>251.64000000000001</c:v>
                </c:pt>
                <c:pt idx="18">
                  <c:v>240.3</c:v>
                </c:pt>
                <c:pt idx="19">
                  <c:v>275.66000000000003</c:v>
                </c:pt>
                <c:pt idx="20">
                  <c:v>52.92</c:v>
                </c:pt>
                <c:pt idx="21">
                  <c:v>155.4</c:v>
                </c:pt>
                <c:pt idx="22">
                  <c:v>261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010D-494D-8D3D-52A95984B0C1}"/>
            </c:ext>
          </c:extLst>
        </c:ser>
        <c:ser>
          <c:idx val="4"/>
          <c:order val="1"/>
          <c:tx>
            <c:strRef>
              <c:f>Profits!$F$3</c:f>
              <c:strCache>
                <c:ptCount val="1"/>
                <c:pt idx="0">
                  <c:v>Income</c:v>
                </c:pt>
              </c:strCache>
            </c:strRef>
          </c:tx>
          <c:spPr>
            <a:gradFill rotWithShape="1">
              <a:gsLst>
                <a:gs pos="0">
                  <a:schemeClr val="accent5">
                    <a:satMod val="103000"/>
                    <a:lumMod val="102000"/>
                    <a:tint val="94000"/>
                  </a:schemeClr>
                </a:gs>
                <a:gs pos="50000">
                  <a:schemeClr val="accent5">
                    <a:satMod val="110000"/>
                    <a:lumMod val="100000"/>
                    <a:shade val="100000"/>
                  </a:schemeClr>
                </a:gs>
                <a:gs pos="100000">
                  <a:schemeClr val="accent5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/>
            <a:sp3d/>
          </c:spPr>
          <c:invertIfNegative val="0"/>
          <c:cat>
            <c:strRef>
              <c:f>Profits!$A$4:$A$26</c:f>
              <c:strCache>
                <c:ptCount val="23"/>
                <c:pt idx="0">
                  <c:v>Chocolate Splurge</c:v>
                </c:pt>
                <c:pt idx="1">
                  <c:v>Nutty Splurge</c:v>
                </c:pt>
                <c:pt idx="2">
                  <c:v>Vanilla Bean Chunk</c:v>
                </c:pt>
                <c:pt idx="3">
                  <c:v>Pancake Syrup</c:v>
                </c:pt>
                <c:pt idx="4">
                  <c:v>Caramel Pavement</c:v>
                </c:pt>
                <c:pt idx="5">
                  <c:v>Cinnamon Donut</c:v>
                </c:pt>
                <c:pt idx="6">
                  <c:v>Mocha Coffee</c:v>
                </c:pt>
                <c:pt idx="7">
                  <c:v>Black Bean Chocolate</c:v>
                </c:pt>
                <c:pt idx="8">
                  <c:v>Pistachio and Pecans</c:v>
                </c:pt>
                <c:pt idx="9">
                  <c:v>Blueberry Chocolate</c:v>
                </c:pt>
                <c:pt idx="10">
                  <c:v>Red Hot Chili Chocolate</c:v>
                </c:pt>
                <c:pt idx="11">
                  <c:v>Chocolate Heaven Splurge</c:v>
                </c:pt>
                <c:pt idx="12">
                  <c:v>Caramel Chunk</c:v>
                </c:pt>
                <c:pt idx="13">
                  <c:v>Jawbreaker Mint</c:v>
                </c:pt>
                <c:pt idx="14">
                  <c:v>Pecan and Peanut Truffle</c:v>
                </c:pt>
                <c:pt idx="15">
                  <c:v>Cheesecake Caramel</c:v>
                </c:pt>
                <c:pt idx="16">
                  <c:v>Cracker Jacker</c:v>
                </c:pt>
                <c:pt idx="17">
                  <c:v>Raspberry Chocolate</c:v>
                </c:pt>
                <c:pt idx="18">
                  <c:v>Chocolate Cherry</c:v>
                </c:pt>
                <c:pt idx="19">
                  <c:v>Cashew Crunch</c:v>
                </c:pt>
                <c:pt idx="20">
                  <c:v>Bacon Bits</c:v>
                </c:pt>
                <c:pt idx="21">
                  <c:v>White Chunky Chocolate</c:v>
                </c:pt>
                <c:pt idx="22">
                  <c:v>Triple Chocolate</c:v>
                </c:pt>
              </c:strCache>
            </c:strRef>
          </c:cat>
          <c:val>
            <c:numRef>
              <c:f>Profits!$F$4:$F$26</c:f>
              <c:numCache>
                <c:formatCode>General</c:formatCode>
                <c:ptCount val="23"/>
                <c:pt idx="0">
                  <c:v>3760.16</c:v>
                </c:pt>
                <c:pt idx="1">
                  <c:v>3078.4</c:v>
                </c:pt>
                <c:pt idx="2">
                  <c:v>1539.1200000000001</c:v>
                </c:pt>
                <c:pt idx="3">
                  <c:v>1317.3600000000001</c:v>
                </c:pt>
                <c:pt idx="4">
                  <c:v>1281.8</c:v>
                </c:pt>
                <c:pt idx="5">
                  <c:v>1140.48</c:v>
                </c:pt>
                <c:pt idx="6">
                  <c:v>1191.3599999999999</c:v>
                </c:pt>
                <c:pt idx="7">
                  <c:v>952.96999999999991</c:v>
                </c:pt>
                <c:pt idx="8">
                  <c:v>933.4</c:v>
                </c:pt>
                <c:pt idx="9">
                  <c:v>929.5</c:v>
                </c:pt>
                <c:pt idx="10">
                  <c:v>910</c:v>
                </c:pt>
                <c:pt idx="11">
                  <c:v>950.52</c:v>
                </c:pt>
                <c:pt idx="12">
                  <c:v>767.92</c:v>
                </c:pt>
                <c:pt idx="13">
                  <c:v>803.6</c:v>
                </c:pt>
                <c:pt idx="14">
                  <c:v>793.65</c:v>
                </c:pt>
                <c:pt idx="15">
                  <c:v>980.98</c:v>
                </c:pt>
                <c:pt idx="16">
                  <c:v>709.28</c:v>
                </c:pt>
                <c:pt idx="17">
                  <c:v>705.99</c:v>
                </c:pt>
                <c:pt idx="18">
                  <c:v>672.83999999999992</c:v>
                </c:pt>
                <c:pt idx="19">
                  <c:v>689.92000000000007</c:v>
                </c:pt>
                <c:pt idx="20">
                  <c:v>364.77</c:v>
                </c:pt>
                <c:pt idx="21">
                  <c:v>435.4</c:v>
                </c:pt>
                <c:pt idx="22">
                  <c:v>530.69999999999993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010D-494D-8D3D-52A95984B0C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299836528"/>
        <c:axId val="299836920"/>
        <c:axId val="0"/>
        <c:extLst xmlns:c16r2="http://schemas.microsoft.com/office/drawing/2015/06/chart">
          <c:ext xmlns:c15="http://schemas.microsoft.com/office/drawing/2012/chart" uri="{02D57815-91ED-43cb-92C2-25804820EDAC}">
            <c15:filteredBarSeries>
              <c15:ser>
                <c:idx val="5"/>
                <c:order val="2"/>
                <c:tx>
                  <c:strRef>
                    <c:extLst xmlns:c16r2="http://schemas.microsoft.com/office/drawing/2015/06/chart">
                      <c:ext uri="{02D57815-91ED-43cb-92C2-25804820EDAC}">
                        <c15:formulaRef>
                          <c15:sqref>Profits!$G$3</c15:sqref>
                        </c15:formulaRef>
                      </c:ext>
                    </c:extLst>
                    <c:strCache>
                      <c:ptCount val="1"/>
                      <c:pt idx="0">
                        <c:v>Total Profit</c:v>
                      </c:pt>
                    </c:strCache>
                  </c:strRef>
                </c:tx>
                <c:spPr>
                  <a:gradFill rotWithShape="1">
                    <a:gsLst>
                      <a:gs pos="0">
                        <a:schemeClr val="accent6">
                          <a:satMod val="103000"/>
                          <a:lumMod val="102000"/>
                          <a:tint val="94000"/>
                        </a:schemeClr>
                      </a:gs>
                      <a:gs pos="50000">
                        <a:schemeClr val="accent6">
                          <a:satMod val="110000"/>
                          <a:lumMod val="100000"/>
                          <a:shade val="100000"/>
                        </a:schemeClr>
                      </a:gs>
                      <a:gs pos="100000">
                        <a:schemeClr val="accent6">
                          <a:lumMod val="99000"/>
                          <a:satMod val="120000"/>
                          <a:shade val="78000"/>
                        </a:schemeClr>
                      </a:gs>
                    </a:gsLst>
                    <a:lin ang="5400000" scaled="0"/>
                  </a:gradFill>
                  <a:ln>
                    <a:noFill/>
                  </a:ln>
                  <a:effectLst/>
                  <a:sp3d/>
                </c:spPr>
                <c:invertIfNegative val="0"/>
                <c:cat>
                  <c:strRef>
                    <c:extLst xmlns:c16r2="http://schemas.microsoft.com/office/drawing/2015/06/chart">
                      <c:ext uri="{02D57815-91ED-43cb-92C2-25804820EDAC}">
                        <c15:formulaRef>
                          <c15:sqref>Profits!$A$4:$A$26</c15:sqref>
                        </c15:formulaRef>
                      </c:ext>
                    </c:extLst>
                    <c:strCache>
                      <c:ptCount val="23"/>
                      <c:pt idx="0">
                        <c:v>Chocolate Splurge</c:v>
                      </c:pt>
                      <c:pt idx="1">
                        <c:v>Nutty Splurge</c:v>
                      </c:pt>
                      <c:pt idx="2">
                        <c:v>Vanilla Bean Chunk</c:v>
                      </c:pt>
                      <c:pt idx="3">
                        <c:v>Pancake Syrup</c:v>
                      </c:pt>
                      <c:pt idx="4">
                        <c:v>Caramel Pavement</c:v>
                      </c:pt>
                      <c:pt idx="5">
                        <c:v>Cinnamon Donut</c:v>
                      </c:pt>
                      <c:pt idx="6">
                        <c:v>Mocha Coffee</c:v>
                      </c:pt>
                      <c:pt idx="7">
                        <c:v>Black Bean Chocolate</c:v>
                      </c:pt>
                      <c:pt idx="8">
                        <c:v>Pistachio and Pecans</c:v>
                      </c:pt>
                      <c:pt idx="9">
                        <c:v>Blueberry Chocolate</c:v>
                      </c:pt>
                      <c:pt idx="10">
                        <c:v>Red Hot Chili Chocolate</c:v>
                      </c:pt>
                      <c:pt idx="11">
                        <c:v>Chocolate Heaven Splurge</c:v>
                      </c:pt>
                      <c:pt idx="12">
                        <c:v>Caramel Chunk</c:v>
                      </c:pt>
                      <c:pt idx="13">
                        <c:v>Jawbreaker Mint</c:v>
                      </c:pt>
                      <c:pt idx="14">
                        <c:v>Pecan and Peanut Truffle</c:v>
                      </c:pt>
                      <c:pt idx="15">
                        <c:v>Cheesecake Caramel</c:v>
                      </c:pt>
                      <c:pt idx="16">
                        <c:v>Cracker Jacker</c:v>
                      </c:pt>
                      <c:pt idx="17">
                        <c:v>Raspberry Chocolate</c:v>
                      </c:pt>
                      <c:pt idx="18">
                        <c:v>Chocolate Cherry</c:v>
                      </c:pt>
                      <c:pt idx="19">
                        <c:v>Cashew Crunch</c:v>
                      </c:pt>
                      <c:pt idx="20">
                        <c:v>Bacon Bits</c:v>
                      </c:pt>
                      <c:pt idx="21">
                        <c:v>White Chunky Chocolate</c:v>
                      </c:pt>
                      <c:pt idx="22">
                        <c:v>Triple Chocolate</c:v>
                      </c:pt>
                    </c:strCache>
                  </c:strRef>
                </c:cat>
                <c:val>
                  <c:numRef>
                    <c:extLst xmlns:c16r2="http://schemas.microsoft.com/office/drawing/2015/06/chart">
                      <c:ext uri="{02D57815-91ED-43cb-92C2-25804820EDAC}">
                        <c15:formulaRef>
                          <c15:sqref>Profits!$G$4:$G$26</c15:sqref>
                        </c15:formulaRef>
                      </c:ext>
                    </c:extLst>
                    <c:numCache>
                      <c:formatCode>General</c:formatCode>
                      <c:ptCount val="23"/>
                      <c:pt idx="0">
                        <c:v>2343.4799999999996</c:v>
                      </c:pt>
                      <c:pt idx="1">
                        <c:v>1681.2800000000002</c:v>
                      </c:pt>
                      <c:pt idx="2">
                        <c:v>855.36000000000013</c:v>
                      </c:pt>
                      <c:pt idx="3">
                        <c:v>847.44</c:v>
                      </c:pt>
                      <c:pt idx="4">
                        <c:v>824.19999999999993</c:v>
                      </c:pt>
                      <c:pt idx="5">
                        <c:v>733.92000000000007</c:v>
                      </c:pt>
                      <c:pt idx="6">
                        <c:v>669.11999999999989</c:v>
                      </c:pt>
                      <c:pt idx="7">
                        <c:v>612.79</c:v>
                      </c:pt>
                      <c:pt idx="8">
                        <c:v>600.59999999999991</c:v>
                      </c:pt>
                      <c:pt idx="9">
                        <c:v>597.74</c:v>
                      </c:pt>
                      <c:pt idx="10">
                        <c:v>585</c:v>
                      </c:pt>
                      <c:pt idx="11">
                        <c:v>544.68000000000006</c:v>
                      </c:pt>
                      <c:pt idx="12">
                        <c:v>536.22</c:v>
                      </c:pt>
                      <c:pt idx="13">
                        <c:v>516.6</c:v>
                      </c:pt>
                      <c:pt idx="14">
                        <c:v>510.51</c:v>
                      </c:pt>
                      <c:pt idx="15">
                        <c:v>480.48</c:v>
                      </c:pt>
                      <c:pt idx="16">
                        <c:v>456.16999999999996</c:v>
                      </c:pt>
                      <c:pt idx="17">
                        <c:v>454.35</c:v>
                      </c:pt>
                      <c:pt idx="18">
                        <c:v>432.53999999999991</c:v>
                      </c:pt>
                      <c:pt idx="19">
                        <c:v>414.26000000000005</c:v>
                      </c:pt>
                      <c:pt idx="20">
                        <c:v>311.84999999999997</c:v>
                      </c:pt>
                      <c:pt idx="21">
                        <c:v>280</c:v>
                      </c:pt>
                      <c:pt idx="22">
                        <c:v>269.69999999999993</c:v>
                      </c:pt>
                    </c:numCache>
                  </c:numRef>
                </c:val>
                <c:extLst xmlns:c16r2="http://schemas.microsoft.com/office/drawing/2015/06/chart">
                  <c:ext xmlns:c16="http://schemas.microsoft.com/office/drawing/2014/chart" uri="{C3380CC4-5D6E-409C-BE32-E72D297353CC}">
                    <c16:uniqueId val="{00000002-010D-494D-8D3D-52A95984B0C1}"/>
                  </c:ext>
                </c:extLst>
              </c15:ser>
            </c15:filteredBarSeries>
          </c:ext>
        </c:extLst>
      </c:bar3DChart>
      <c:catAx>
        <c:axId val="2998365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rgbClr val="FFB60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99836920"/>
        <c:crosses val="autoZero"/>
        <c:auto val="1"/>
        <c:lblAlgn val="ctr"/>
        <c:lblOffset val="100"/>
        <c:noMultiLvlLbl val="0"/>
      </c:catAx>
      <c:valAx>
        <c:axId val="2998369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accent5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9983652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chemeClr val="accent5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0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38100</xdr:colOff>
      <xdr:row>2</xdr:row>
      <xdr:rowOff>9525</xdr:rowOff>
    </xdr:from>
    <xdr:to>
      <xdr:col>19</xdr:col>
      <xdr:colOff>38100</xdr:colOff>
      <xdr:row>26</xdr:row>
      <xdr:rowOff>9525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id="1" name="Table1" displayName="Table1" ref="A3:E26" totalsRowShown="0">
  <autoFilter ref="A3:E26"/>
  <sortState ref="A3:E25">
    <sortCondition descending="1" ref="D3:D25"/>
  </sortState>
  <tableColumns count="5">
    <tableColumn id="1" name="Flavors"/>
    <tableColumn id="2" name="Cost"/>
    <tableColumn id="3" name="Markup"/>
    <tableColumn id="4" name="Price"/>
    <tableColumn id="5" name="Margin"/>
  </tableColumns>
  <tableStyleInfo name="TableStyleMedium6" showFirstColumn="0" showLastColumn="0" showRowStripes="1" showColumnStripes="0"/>
</table>
</file>

<file path=xl/tables/table2.xml><?xml version="1.0" encoding="utf-8"?>
<table xmlns="http://schemas.openxmlformats.org/spreadsheetml/2006/main" id="2" name="Table2" displayName="Table2" ref="A3:G26" totalsRowShown="0" headerRowBorderDxfId="2">
  <autoFilter ref="A3:G26"/>
  <tableColumns count="7">
    <tableColumn id="1" name="Flavors"/>
    <tableColumn id="2" name="Cost"/>
    <tableColumn id="3" name="Price"/>
    <tableColumn id="4" name="Sales"/>
    <tableColumn id="5" name="Expense">
      <calculatedColumnFormula>B4*D4</calculatedColumnFormula>
    </tableColumn>
    <tableColumn id="6" name="Income">
      <calculatedColumnFormula>C4*D4</calculatedColumnFormula>
    </tableColumn>
    <tableColumn id="7" name="Total Profit">
      <calculatedColumnFormula>F4-E4</calculatedColumnFormula>
    </tableColumn>
  </tableColumns>
  <tableStyleInfo name="TableStyleMedium6" showFirstColumn="0" showLastColumn="0" showRowStripes="1" showColumnStripes="0"/>
</table>
</file>

<file path=xl/tables/table3.xml><?xml version="1.0" encoding="utf-8"?>
<table xmlns="http://schemas.openxmlformats.org/spreadsheetml/2006/main" id="3" name="Table3" displayName="Table3" ref="A28:A29" insertRow="1" totalsRowShown="0" dataDxfId="1">
  <autoFilter ref="A28:A29"/>
  <tableColumns count="1">
    <tableColumn id="1" name="Average Costs Per Flavor" dataDxfId="0"/>
  </tableColumns>
  <tableStyleInfo name="TableStyleMedium6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Fudge">
      <a:dk1>
        <a:sysClr val="windowText" lastClr="000000"/>
      </a:dk1>
      <a:lt1>
        <a:sysClr val="window" lastClr="FFFFFF"/>
      </a:lt1>
      <a:dk2>
        <a:srgbClr val="212121"/>
      </a:dk2>
      <a:lt2>
        <a:srgbClr val="DADADA"/>
      </a:lt2>
      <a:accent1>
        <a:srgbClr val="83992A"/>
      </a:accent1>
      <a:accent2>
        <a:srgbClr val="3C9770"/>
      </a:accent2>
      <a:accent3>
        <a:srgbClr val="44709D"/>
      </a:accent3>
      <a:accent4>
        <a:srgbClr val="A23C33"/>
      </a:accent4>
      <a:accent5>
        <a:srgbClr val="D97828"/>
      </a:accent5>
      <a:accent6>
        <a:srgbClr val="DEB340"/>
      </a:accent6>
      <a:hlink>
        <a:srgbClr val="795E15"/>
      </a:hlink>
      <a:folHlink>
        <a:srgbClr val="B68D1F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4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B601"/>
  </sheetPr>
  <dimension ref="A1:G26"/>
  <sheetViews>
    <sheetView tabSelected="1" zoomScaleNormal="100" workbookViewId="0">
      <selection activeCell="A3" sqref="A3"/>
    </sheetView>
  </sheetViews>
  <sheetFormatPr defaultRowHeight="15" x14ac:dyDescent="0.25"/>
  <cols>
    <col min="1" max="1" width="30.7109375" customWidth="1"/>
    <col min="2" max="5" width="10.7109375" customWidth="1"/>
    <col min="7" max="7" width="8.7109375" customWidth="1"/>
  </cols>
  <sheetData>
    <row r="1" spans="1:7" ht="63" customHeight="1" x14ac:dyDescent="0.55000000000000004">
      <c r="A1" s="4" t="s">
        <v>21</v>
      </c>
      <c r="B1" s="5"/>
      <c r="C1" s="5"/>
      <c r="D1" s="5"/>
      <c r="E1" s="5"/>
      <c r="F1" s="5"/>
      <c r="G1" s="5"/>
    </row>
    <row r="2" spans="1:7" ht="18.75" x14ac:dyDescent="0.3">
      <c r="A2" s="2" t="s">
        <v>22</v>
      </c>
      <c r="B2" s="3"/>
      <c r="C2" s="3"/>
      <c r="D2" s="3"/>
      <c r="E2" s="3"/>
      <c r="F2" s="3"/>
      <c r="G2" s="3"/>
    </row>
    <row r="3" spans="1:7" x14ac:dyDescent="0.25">
      <c r="A3" t="s">
        <v>0</v>
      </c>
      <c r="B3" t="s">
        <v>7</v>
      </c>
      <c r="C3" t="s">
        <v>8</v>
      </c>
      <c r="D3" t="s">
        <v>9</v>
      </c>
      <c r="E3" t="s">
        <v>10</v>
      </c>
    </row>
    <row r="4" spans="1:7" x14ac:dyDescent="0.25">
      <c r="A4" t="s">
        <v>35</v>
      </c>
      <c r="B4">
        <v>2.3199999999999998</v>
      </c>
      <c r="C4">
        <v>1.8</v>
      </c>
      <c r="D4">
        <v>6.5</v>
      </c>
      <c r="E4">
        <v>4.18</v>
      </c>
    </row>
    <row r="5" spans="1:7" x14ac:dyDescent="0.25">
      <c r="A5" t="s">
        <v>36</v>
      </c>
      <c r="B5">
        <v>3.25</v>
      </c>
      <c r="C5">
        <v>0.96</v>
      </c>
      <c r="D5">
        <v>6.37</v>
      </c>
      <c r="E5">
        <v>3.12</v>
      </c>
    </row>
    <row r="6" spans="1:7" x14ac:dyDescent="0.25">
      <c r="A6" t="s">
        <v>25</v>
      </c>
      <c r="B6">
        <v>2.56</v>
      </c>
      <c r="C6">
        <v>1.28</v>
      </c>
      <c r="D6">
        <v>5.84</v>
      </c>
      <c r="E6">
        <v>3.28</v>
      </c>
    </row>
    <row r="7" spans="1:7" x14ac:dyDescent="0.25">
      <c r="A7" t="s">
        <v>26</v>
      </c>
      <c r="B7">
        <v>2.59</v>
      </c>
      <c r="C7">
        <v>1.25</v>
      </c>
      <c r="D7">
        <v>5.83</v>
      </c>
      <c r="E7">
        <v>3.24</v>
      </c>
    </row>
    <row r="8" spans="1:7" x14ac:dyDescent="0.25">
      <c r="A8" t="s">
        <v>1</v>
      </c>
      <c r="B8">
        <v>2.0499999999999998</v>
      </c>
      <c r="C8">
        <v>1.8</v>
      </c>
      <c r="D8">
        <v>5.74</v>
      </c>
      <c r="E8">
        <v>3.69</v>
      </c>
    </row>
    <row r="9" spans="1:7" x14ac:dyDescent="0.25">
      <c r="A9" t="s">
        <v>15</v>
      </c>
      <c r="B9">
        <v>2.14</v>
      </c>
      <c r="C9">
        <v>1.65</v>
      </c>
      <c r="D9">
        <v>5.68</v>
      </c>
      <c r="E9">
        <v>3.54</v>
      </c>
    </row>
    <row r="10" spans="1:7" x14ac:dyDescent="0.25">
      <c r="A10" t="s">
        <v>5</v>
      </c>
      <c r="B10">
        <v>1.98</v>
      </c>
      <c r="C10">
        <v>1.8</v>
      </c>
      <c r="D10">
        <v>5.55</v>
      </c>
      <c r="E10">
        <v>3.57</v>
      </c>
    </row>
    <row r="11" spans="1:7" x14ac:dyDescent="0.25">
      <c r="A11" t="s">
        <v>19</v>
      </c>
      <c r="B11">
        <v>2.2799999999999998</v>
      </c>
      <c r="C11">
        <v>1.34</v>
      </c>
      <c r="D11">
        <v>5.34</v>
      </c>
      <c r="E11">
        <v>3.06</v>
      </c>
    </row>
    <row r="12" spans="1:7" x14ac:dyDescent="0.25">
      <c r="A12" t="s">
        <v>2</v>
      </c>
      <c r="B12">
        <v>2.36</v>
      </c>
      <c r="C12">
        <v>1.2</v>
      </c>
      <c r="D12">
        <v>5.2</v>
      </c>
      <c r="E12">
        <v>2.84</v>
      </c>
    </row>
    <row r="13" spans="1:7" x14ac:dyDescent="0.25">
      <c r="A13" t="s">
        <v>16</v>
      </c>
      <c r="B13">
        <v>1.78</v>
      </c>
      <c r="C13">
        <v>1.8</v>
      </c>
      <c r="D13">
        <v>4.99</v>
      </c>
      <c r="E13">
        <v>3.21</v>
      </c>
    </row>
    <row r="14" spans="1:7" x14ac:dyDescent="0.25">
      <c r="A14" t="s">
        <v>18</v>
      </c>
      <c r="B14">
        <v>1.77</v>
      </c>
      <c r="C14">
        <v>1.8</v>
      </c>
      <c r="D14">
        <v>4.96</v>
      </c>
      <c r="E14">
        <v>3.19</v>
      </c>
    </row>
    <row r="15" spans="1:7" x14ac:dyDescent="0.25">
      <c r="A15" t="s">
        <v>37</v>
      </c>
      <c r="B15">
        <v>1.76</v>
      </c>
      <c r="C15">
        <v>1.8</v>
      </c>
      <c r="D15">
        <v>4.93</v>
      </c>
      <c r="E15">
        <v>3.17</v>
      </c>
    </row>
    <row r="16" spans="1:7" x14ac:dyDescent="0.25">
      <c r="A16" t="s">
        <v>34</v>
      </c>
      <c r="B16">
        <v>1.79</v>
      </c>
      <c r="C16">
        <v>1.5</v>
      </c>
      <c r="D16">
        <v>4.4800000000000004</v>
      </c>
      <c r="E16">
        <v>2.69</v>
      </c>
    </row>
    <row r="17" spans="1:5" x14ac:dyDescent="0.25">
      <c r="A17" t="s">
        <v>6</v>
      </c>
      <c r="B17">
        <v>1.54</v>
      </c>
      <c r="C17">
        <v>1.8</v>
      </c>
      <c r="D17">
        <v>4.32</v>
      </c>
      <c r="E17">
        <v>2.78</v>
      </c>
    </row>
    <row r="18" spans="1:5" x14ac:dyDescent="0.25">
      <c r="A18" t="s">
        <v>4</v>
      </c>
      <c r="B18">
        <v>1.46</v>
      </c>
      <c r="C18">
        <v>1.8</v>
      </c>
      <c r="D18">
        <v>4.09</v>
      </c>
      <c r="E18">
        <v>2.63</v>
      </c>
    </row>
    <row r="19" spans="1:5" x14ac:dyDescent="0.25">
      <c r="A19" t="s">
        <v>3</v>
      </c>
      <c r="B19">
        <v>1.35</v>
      </c>
      <c r="C19">
        <v>1.8</v>
      </c>
      <c r="D19">
        <v>3.78</v>
      </c>
      <c r="E19">
        <v>2.4300000000000002</v>
      </c>
    </row>
    <row r="20" spans="1:5" x14ac:dyDescent="0.25">
      <c r="A20" t="s">
        <v>27</v>
      </c>
      <c r="B20">
        <v>1.28</v>
      </c>
      <c r="C20">
        <v>1.8</v>
      </c>
      <c r="D20">
        <v>3.59</v>
      </c>
      <c r="E20">
        <v>2.31</v>
      </c>
    </row>
    <row r="21" spans="1:5" x14ac:dyDescent="0.25">
      <c r="A21" t="s">
        <v>28</v>
      </c>
      <c r="B21">
        <v>1.25</v>
      </c>
      <c r="C21">
        <v>1.8</v>
      </c>
      <c r="D21">
        <v>3.5</v>
      </c>
      <c r="E21">
        <v>2.25</v>
      </c>
    </row>
    <row r="22" spans="1:5" x14ac:dyDescent="0.25">
      <c r="A22" t="s">
        <v>29</v>
      </c>
      <c r="B22">
        <v>1.1100000000000001</v>
      </c>
      <c r="C22">
        <v>1.8</v>
      </c>
      <c r="D22">
        <v>3.11</v>
      </c>
      <c r="E22">
        <v>2</v>
      </c>
    </row>
    <row r="23" spans="1:5" x14ac:dyDescent="0.25">
      <c r="A23" t="s">
        <v>30</v>
      </c>
      <c r="B23">
        <v>1.5</v>
      </c>
      <c r="C23">
        <v>1.03</v>
      </c>
      <c r="D23">
        <v>3.05</v>
      </c>
      <c r="E23">
        <v>1.55</v>
      </c>
    </row>
    <row r="24" spans="1:5" x14ac:dyDescent="0.25">
      <c r="A24" t="s">
        <v>31</v>
      </c>
      <c r="B24">
        <v>1.08</v>
      </c>
      <c r="C24">
        <v>1.8</v>
      </c>
      <c r="D24">
        <v>3.03</v>
      </c>
      <c r="E24">
        <v>1.95</v>
      </c>
    </row>
    <row r="25" spans="1:5" x14ac:dyDescent="0.25">
      <c r="A25" t="s">
        <v>32</v>
      </c>
      <c r="B25">
        <v>0.28000000000000003</v>
      </c>
      <c r="C25">
        <v>5.86</v>
      </c>
      <c r="D25">
        <v>1.93</v>
      </c>
      <c r="E25">
        <v>1.65</v>
      </c>
    </row>
    <row r="26" spans="1:5" x14ac:dyDescent="0.25">
      <c r="A26" t="s">
        <v>33</v>
      </c>
      <c r="B26">
        <v>0.35</v>
      </c>
      <c r="C26">
        <v>2.2999999999999998</v>
      </c>
      <c r="D26">
        <v>1.1599999999999999</v>
      </c>
      <c r="E26">
        <v>0.81</v>
      </c>
    </row>
  </sheetData>
  <mergeCells count="2">
    <mergeCell ref="A2:G2"/>
    <mergeCell ref="A1:G1"/>
  </mergeCells>
  <printOptions horizontalCentered="1"/>
  <pageMargins left="1" right="1" top="1" bottom="1" header="0.3" footer="0.3"/>
  <pageSetup orientation="landscape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B601"/>
  </sheetPr>
  <dimension ref="A1:G29"/>
  <sheetViews>
    <sheetView topLeftCell="A7" workbookViewId="0">
      <selection activeCell="A29" sqref="A29"/>
    </sheetView>
  </sheetViews>
  <sheetFormatPr defaultRowHeight="15" x14ac:dyDescent="0.25"/>
  <cols>
    <col min="1" max="1" width="24.85546875" customWidth="1"/>
    <col min="2" max="6" width="10.7109375" customWidth="1"/>
    <col min="7" max="7" width="13" customWidth="1"/>
  </cols>
  <sheetData>
    <row r="1" spans="1:7" ht="63" customHeight="1" x14ac:dyDescent="0.55000000000000004">
      <c r="A1" s="4" t="s">
        <v>21</v>
      </c>
      <c r="B1" s="5"/>
      <c r="C1" s="5"/>
      <c r="D1" s="5"/>
      <c r="E1" s="5"/>
      <c r="F1" s="5"/>
      <c r="G1" s="5"/>
    </row>
    <row r="2" spans="1:7" ht="18.75" x14ac:dyDescent="0.3">
      <c r="A2" s="6" t="s">
        <v>22</v>
      </c>
      <c r="B2" s="7"/>
      <c r="C2" s="7"/>
      <c r="D2" s="7"/>
      <c r="E2" s="7"/>
      <c r="F2" s="7"/>
      <c r="G2" s="7"/>
    </row>
    <row r="3" spans="1:7" x14ac:dyDescent="0.25">
      <c r="A3" s="1" t="s">
        <v>0</v>
      </c>
      <c r="B3" s="1" t="s">
        <v>7</v>
      </c>
      <c r="C3" s="1" t="s">
        <v>9</v>
      </c>
      <c r="D3" s="1" t="s">
        <v>11</v>
      </c>
      <c r="E3" s="1" t="s">
        <v>12</v>
      </c>
      <c r="F3" s="1" t="s">
        <v>13</v>
      </c>
      <c r="G3" s="1" t="s">
        <v>14</v>
      </c>
    </row>
    <row r="4" spans="1:7" x14ac:dyDescent="0.25">
      <c r="A4" t="s">
        <v>23</v>
      </c>
      <c r="B4">
        <v>2.14</v>
      </c>
      <c r="C4">
        <v>5.68</v>
      </c>
      <c r="D4">
        <v>662</v>
      </c>
      <c r="E4">
        <f t="shared" ref="E4:E26" si="0">B4*D4</f>
        <v>1416.68</v>
      </c>
      <c r="F4">
        <f t="shared" ref="F4:F26" si="1">C4*D4</f>
        <v>3760.16</v>
      </c>
      <c r="G4">
        <f t="shared" ref="G4:G26" si="2">F4-E4</f>
        <v>2343.4799999999996</v>
      </c>
    </row>
    <row r="5" spans="1:7" x14ac:dyDescent="0.25">
      <c r="A5" t="s">
        <v>24</v>
      </c>
      <c r="B5">
        <v>2.36</v>
      </c>
      <c r="C5">
        <v>5.2</v>
      </c>
      <c r="D5">
        <v>592</v>
      </c>
      <c r="E5">
        <f t="shared" si="0"/>
        <v>1397.12</v>
      </c>
      <c r="F5">
        <f t="shared" si="1"/>
        <v>3078.4</v>
      </c>
      <c r="G5">
        <f t="shared" si="2"/>
        <v>1681.2800000000002</v>
      </c>
    </row>
    <row r="6" spans="1:7" x14ac:dyDescent="0.25">
      <c r="A6" t="s">
        <v>25</v>
      </c>
      <c r="B6">
        <v>2.59</v>
      </c>
      <c r="C6">
        <v>5.83</v>
      </c>
      <c r="D6">
        <v>264</v>
      </c>
      <c r="E6">
        <f t="shared" si="0"/>
        <v>683.76</v>
      </c>
      <c r="F6">
        <f t="shared" si="1"/>
        <v>1539.1200000000001</v>
      </c>
      <c r="G6">
        <f t="shared" si="2"/>
        <v>855.36000000000013</v>
      </c>
    </row>
    <row r="7" spans="1:7" x14ac:dyDescent="0.25">
      <c r="A7" t="s">
        <v>26</v>
      </c>
      <c r="B7">
        <v>1.78</v>
      </c>
      <c r="C7">
        <v>4.99</v>
      </c>
      <c r="D7">
        <v>264</v>
      </c>
      <c r="E7">
        <f t="shared" si="0"/>
        <v>469.92</v>
      </c>
      <c r="F7">
        <f t="shared" si="1"/>
        <v>1317.3600000000001</v>
      </c>
      <c r="G7">
        <f t="shared" si="2"/>
        <v>847.44</v>
      </c>
    </row>
    <row r="8" spans="1:7" x14ac:dyDescent="0.25">
      <c r="A8" t="s">
        <v>1</v>
      </c>
      <c r="B8">
        <v>1.76</v>
      </c>
      <c r="C8">
        <v>4.93</v>
      </c>
      <c r="D8">
        <v>260</v>
      </c>
      <c r="E8">
        <f t="shared" si="0"/>
        <v>457.6</v>
      </c>
      <c r="F8">
        <f t="shared" si="1"/>
        <v>1281.8</v>
      </c>
      <c r="G8">
        <f t="shared" si="2"/>
        <v>824.19999999999993</v>
      </c>
    </row>
    <row r="9" spans="1:7" x14ac:dyDescent="0.25">
      <c r="A9" t="s">
        <v>15</v>
      </c>
      <c r="B9">
        <v>1.54</v>
      </c>
      <c r="C9">
        <v>4.32</v>
      </c>
      <c r="D9">
        <v>264</v>
      </c>
      <c r="E9">
        <f t="shared" si="0"/>
        <v>406.56</v>
      </c>
      <c r="F9">
        <f t="shared" si="1"/>
        <v>1140.48</v>
      </c>
      <c r="G9">
        <f t="shared" si="2"/>
        <v>733.92000000000007</v>
      </c>
    </row>
    <row r="10" spans="1:7" x14ac:dyDescent="0.25">
      <c r="A10" t="s">
        <v>5</v>
      </c>
      <c r="B10">
        <v>2.56</v>
      </c>
      <c r="C10">
        <v>5.84</v>
      </c>
      <c r="D10">
        <v>204</v>
      </c>
      <c r="E10">
        <f t="shared" si="0"/>
        <v>522.24</v>
      </c>
      <c r="F10">
        <f t="shared" si="1"/>
        <v>1191.3599999999999</v>
      </c>
      <c r="G10">
        <f t="shared" si="2"/>
        <v>669.11999999999989</v>
      </c>
    </row>
    <row r="11" spans="1:7" x14ac:dyDescent="0.25">
      <c r="A11" t="s">
        <v>19</v>
      </c>
      <c r="B11">
        <v>1.46</v>
      </c>
      <c r="C11">
        <v>4.09</v>
      </c>
      <c r="D11">
        <v>233</v>
      </c>
      <c r="E11">
        <f t="shared" si="0"/>
        <v>340.18</v>
      </c>
      <c r="F11">
        <f t="shared" si="1"/>
        <v>952.96999999999991</v>
      </c>
      <c r="G11">
        <f t="shared" si="2"/>
        <v>612.79</v>
      </c>
    </row>
    <row r="12" spans="1:7" x14ac:dyDescent="0.25">
      <c r="A12" t="s">
        <v>2</v>
      </c>
      <c r="B12">
        <v>1.28</v>
      </c>
      <c r="C12">
        <v>3.59</v>
      </c>
      <c r="D12">
        <v>260</v>
      </c>
      <c r="E12">
        <f t="shared" si="0"/>
        <v>332.8</v>
      </c>
      <c r="F12">
        <f t="shared" si="1"/>
        <v>933.4</v>
      </c>
      <c r="G12">
        <f t="shared" si="2"/>
        <v>600.59999999999991</v>
      </c>
    </row>
    <row r="13" spans="1:7" x14ac:dyDescent="0.25">
      <c r="A13" t="s">
        <v>16</v>
      </c>
      <c r="B13">
        <v>2.3199999999999998</v>
      </c>
      <c r="C13">
        <v>6.5</v>
      </c>
      <c r="D13">
        <v>143</v>
      </c>
      <c r="E13">
        <f t="shared" si="0"/>
        <v>331.76</v>
      </c>
      <c r="F13">
        <f t="shared" si="1"/>
        <v>929.5</v>
      </c>
      <c r="G13">
        <f t="shared" si="2"/>
        <v>597.74</v>
      </c>
    </row>
    <row r="14" spans="1:7" x14ac:dyDescent="0.25">
      <c r="A14" t="s">
        <v>18</v>
      </c>
      <c r="B14">
        <v>1.25</v>
      </c>
      <c r="C14">
        <v>3.5</v>
      </c>
      <c r="D14">
        <v>260</v>
      </c>
      <c r="E14">
        <f t="shared" si="0"/>
        <v>325</v>
      </c>
      <c r="F14">
        <f t="shared" si="1"/>
        <v>910</v>
      </c>
      <c r="G14">
        <f t="shared" si="2"/>
        <v>585</v>
      </c>
    </row>
    <row r="15" spans="1:7" x14ac:dyDescent="0.25">
      <c r="A15" t="s">
        <v>17</v>
      </c>
      <c r="B15">
        <v>2.2799999999999998</v>
      </c>
      <c r="C15">
        <v>5.34</v>
      </c>
      <c r="D15">
        <v>178</v>
      </c>
      <c r="E15">
        <f t="shared" si="0"/>
        <v>405.84</v>
      </c>
      <c r="F15">
        <f>C15*D15</f>
        <v>950.52</v>
      </c>
      <c r="G15">
        <f t="shared" si="2"/>
        <v>544.68000000000006</v>
      </c>
    </row>
    <row r="16" spans="1:7" x14ac:dyDescent="0.25">
      <c r="A16" t="s">
        <v>34</v>
      </c>
      <c r="B16">
        <v>0.35</v>
      </c>
      <c r="C16">
        <v>1.1599999999999999</v>
      </c>
      <c r="D16">
        <v>662</v>
      </c>
      <c r="E16">
        <f t="shared" si="0"/>
        <v>231.7</v>
      </c>
      <c r="F16">
        <f t="shared" si="1"/>
        <v>767.92</v>
      </c>
      <c r="G16">
        <f t="shared" si="2"/>
        <v>536.22</v>
      </c>
    </row>
    <row r="17" spans="1:7" x14ac:dyDescent="0.25">
      <c r="A17" t="s">
        <v>6</v>
      </c>
      <c r="B17">
        <v>2.0499999999999998</v>
      </c>
      <c r="C17">
        <v>5.74</v>
      </c>
      <c r="D17">
        <v>140</v>
      </c>
      <c r="E17">
        <f t="shared" si="0"/>
        <v>287</v>
      </c>
      <c r="F17">
        <f t="shared" si="1"/>
        <v>803.6</v>
      </c>
      <c r="G17">
        <f t="shared" si="2"/>
        <v>516.6</v>
      </c>
    </row>
    <row r="18" spans="1:7" x14ac:dyDescent="0.25">
      <c r="A18" t="s">
        <v>4</v>
      </c>
      <c r="B18">
        <v>1.98</v>
      </c>
      <c r="C18">
        <v>5.55</v>
      </c>
      <c r="D18">
        <v>143</v>
      </c>
      <c r="E18">
        <f t="shared" si="0"/>
        <v>283.14</v>
      </c>
      <c r="F18">
        <f t="shared" si="1"/>
        <v>793.65</v>
      </c>
      <c r="G18">
        <f t="shared" si="2"/>
        <v>510.51</v>
      </c>
    </row>
    <row r="19" spans="1:7" x14ac:dyDescent="0.25">
      <c r="A19" t="s">
        <v>3</v>
      </c>
      <c r="B19">
        <v>3.25</v>
      </c>
      <c r="C19">
        <v>6.37</v>
      </c>
      <c r="D19">
        <v>154</v>
      </c>
      <c r="E19">
        <f t="shared" si="0"/>
        <v>500.5</v>
      </c>
      <c r="F19">
        <f t="shared" si="1"/>
        <v>980.98</v>
      </c>
      <c r="G19">
        <f t="shared" si="2"/>
        <v>480.48</v>
      </c>
    </row>
    <row r="20" spans="1:7" x14ac:dyDescent="0.25">
      <c r="A20" t="s">
        <v>27</v>
      </c>
      <c r="B20">
        <v>1.77</v>
      </c>
      <c r="C20">
        <v>4.96</v>
      </c>
      <c r="D20">
        <v>143</v>
      </c>
      <c r="E20">
        <f t="shared" si="0"/>
        <v>253.11</v>
      </c>
      <c r="F20">
        <f t="shared" si="1"/>
        <v>709.28</v>
      </c>
      <c r="G20">
        <f t="shared" si="2"/>
        <v>456.16999999999996</v>
      </c>
    </row>
    <row r="21" spans="1:7" x14ac:dyDescent="0.25">
      <c r="A21" t="s">
        <v>28</v>
      </c>
      <c r="B21">
        <v>1.08</v>
      </c>
      <c r="C21">
        <v>3.03</v>
      </c>
      <c r="D21">
        <v>233</v>
      </c>
      <c r="E21">
        <f t="shared" si="0"/>
        <v>251.64000000000001</v>
      </c>
      <c r="F21">
        <f t="shared" si="1"/>
        <v>705.99</v>
      </c>
      <c r="G21">
        <f t="shared" si="2"/>
        <v>454.35</v>
      </c>
    </row>
    <row r="22" spans="1:7" x14ac:dyDescent="0.25">
      <c r="A22" t="s">
        <v>29</v>
      </c>
      <c r="B22">
        <v>1.35</v>
      </c>
      <c r="C22">
        <v>3.78</v>
      </c>
      <c r="D22">
        <v>178</v>
      </c>
      <c r="E22">
        <f t="shared" si="0"/>
        <v>240.3</v>
      </c>
      <c r="F22">
        <f t="shared" si="1"/>
        <v>672.83999999999992</v>
      </c>
      <c r="G22">
        <f t="shared" si="2"/>
        <v>432.53999999999991</v>
      </c>
    </row>
    <row r="23" spans="1:7" x14ac:dyDescent="0.25">
      <c r="A23" t="s">
        <v>30</v>
      </c>
      <c r="B23">
        <v>1.79</v>
      </c>
      <c r="C23">
        <v>4.4800000000000004</v>
      </c>
      <c r="D23">
        <v>154</v>
      </c>
      <c r="E23">
        <f t="shared" si="0"/>
        <v>275.66000000000003</v>
      </c>
      <c r="F23">
        <f t="shared" si="1"/>
        <v>689.92000000000007</v>
      </c>
      <c r="G23">
        <f t="shared" si="2"/>
        <v>414.26000000000005</v>
      </c>
    </row>
    <row r="24" spans="1:7" x14ac:dyDescent="0.25">
      <c r="A24" t="s">
        <v>31</v>
      </c>
      <c r="B24">
        <v>0.28000000000000003</v>
      </c>
      <c r="C24">
        <v>1.93</v>
      </c>
      <c r="D24">
        <v>189</v>
      </c>
      <c r="E24">
        <f t="shared" si="0"/>
        <v>52.92</v>
      </c>
      <c r="F24">
        <f t="shared" si="1"/>
        <v>364.77</v>
      </c>
      <c r="G24">
        <f t="shared" si="2"/>
        <v>311.84999999999997</v>
      </c>
    </row>
    <row r="25" spans="1:7" x14ac:dyDescent="0.25">
      <c r="A25" t="s">
        <v>32</v>
      </c>
      <c r="B25">
        <v>1.1100000000000001</v>
      </c>
      <c r="C25">
        <v>3.11</v>
      </c>
      <c r="D25">
        <v>140</v>
      </c>
      <c r="E25">
        <f t="shared" si="0"/>
        <v>155.4</v>
      </c>
      <c r="F25">
        <f t="shared" si="1"/>
        <v>435.4</v>
      </c>
      <c r="G25">
        <f t="shared" si="2"/>
        <v>280</v>
      </c>
    </row>
    <row r="26" spans="1:7" x14ac:dyDescent="0.25">
      <c r="A26" t="s">
        <v>33</v>
      </c>
      <c r="B26">
        <v>1.5</v>
      </c>
      <c r="C26">
        <v>3.05</v>
      </c>
      <c r="D26">
        <v>174</v>
      </c>
      <c r="E26">
        <f t="shared" si="0"/>
        <v>261</v>
      </c>
      <c r="F26">
        <f t="shared" si="1"/>
        <v>530.69999999999993</v>
      </c>
      <c r="G26">
        <f t="shared" si="2"/>
        <v>269.69999999999993</v>
      </c>
    </row>
    <row r="28" spans="1:7" x14ac:dyDescent="0.25">
      <c r="A28" t="s">
        <v>20</v>
      </c>
    </row>
    <row r="29" spans="1:7" x14ac:dyDescent="0.25">
      <c r="A29" s="8"/>
    </row>
  </sheetData>
  <sortState ref="A3:G25">
    <sortCondition descending="1" ref="G3:G25"/>
  </sortState>
  <mergeCells count="2">
    <mergeCell ref="A2:G2"/>
    <mergeCell ref="A1:G1"/>
  </mergeCells>
  <printOptions horizontalCentered="1"/>
  <pageMargins left="1" right="1" top="1" bottom="1" header="0.3" footer="0.3"/>
  <pageSetup scale="120" orientation="landscape" r:id="rId1"/>
  <drawing r:id="rId2"/>
  <tableParts count="2">
    <tablePart r:id="rId3"/>
    <tablePart r:id="rId4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Costs</vt:lpstr>
      <vt:lpstr>Profits</vt:lpstr>
      <vt:lpstr>Costs!Print_Titles</vt:lpstr>
    </vt:vector>
  </TitlesOfParts>
  <Company>IT Learning Consulting, LLC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Ice Cream Sales</dc:title>
  <dc:creator>Debora A. Collins</dc:creator>
  <cp:lastModifiedBy>Debora A. Collins</cp:lastModifiedBy>
  <cp:lastPrinted>2016-01-08T23:12:51Z</cp:lastPrinted>
  <dcterms:created xsi:type="dcterms:W3CDTF">2014-09-25T05:07:52Z</dcterms:created>
  <dcterms:modified xsi:type="dcterms:W3CDTF">2016-05-05T07:13:38Z</dcterms:modified>
  <cp:category>Accounting</cp:category>
</cp:coreProperties>
</file>